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Октябрь\"/>
    </mc:Choice>
  </mc:AlternateContent>
  <bookViews>
    <workbookView xWindow="-120" yWindow="-120" windowWidth="29040" windowHeight="15840"/>
  </bookViews>
  <sheets>
    <sheet name="Лист1" sheetId="1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1" l="1"/>
  <c r="C33" i="1"/>
  <c r="C32" i="1"/>
  <c r="C31" i="1"/>
  <c r="D17" i="1" l="1"/>
  <c r="E18" i="1" l="1"/>
  <c r="E34" i="1" l="1"/>
  <c r="E11" i="1"/>
  <c r="E28" i="1"/>
  <c r="C30" i="1" l="1"/>
  <c r="C29" i="1" s="1"/>
  <c r="F39" i="1" l="1"/>
  <c r="E32" i="1"/>
  <c r="E15" i="1"/>
  <c r="E10" i="1"/>
  <c r="E38" i="1" l="1"/>
  <c r="C17" i="1" l="1"/>
  <c r="C16" i="1" l="1"/>
  <c r="C6" i="1"/>
  <c r="C4" i="1" l="1"/>
  <c r="D16" i="1"/>
  <c r="D30" i="1" l="1"/>
  <c r="D6" i="1" l="1"/>
  <c r="E6" i="1" s="1"/>
  <c r="D29" i="1"/>
  <c r="D4" i="1" l="1"/>
  <c r="D40" i="1" s="1"/>
  <c r="C40" i="1" l="1"/>
  <c r="E7" i="1" l="1"/>
  <c r="F7" i="1"/>
  <c r="E8" i="1"/>
  <c r="F8" i="1"/>
  <c r="F9" i="1"/>
  <c r="F10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F28" i="1"/>
  <c r="E31" i="1"/>
  <c r="F31" i="1"/>
  <c r="F32" i="1"/>
  <c r="E33" i="1"/>
  <c r="F33" i="1"/>
  <c r="F34" i="1"/>
  <c r="F36" i="1"/>
  <c r="F37" i="1"/>
  <c r="F38" i="1"/>
  <c r="E39" i="1"/>
  <c r="F6" i="1" l="1"/>
  <c r="F30" i="1"/>
  <c r="E30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<sst xmlns="http://schemas.openxmlformats.org/spreadsheetml/2006/main" count="91" uniqueCount="86">
  <si>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</si>
  <si>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</si>
  <si>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</si>
  <si>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</si>
  <si>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</si>
  <si>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</si>
  <si>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</si>
  <si>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</si>
  <si>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</si>
  <si>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</si>
  <si>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</si>
  <si>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</si>
  <si>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</si>
  <si>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</si>
  <si>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</si>
  <si>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</si>
  <si>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</si>
  <si>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</si>
  <si>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</si>
  <si>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</si>
  <si>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</si>
  <si>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</si>
  <si>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</si>
  <si>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</si>
  <si>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</si>
  <si>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</si>
  <si>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</si>
  <si>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</si>
  <si>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</si>
  <si>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</si>
  <si>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</si>
  <si>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</si>
  <si>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</si>
  <si>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</si>
  <si>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</si>
  <si>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</si>
  <si>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</si>
  <si>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</si>
  <si>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</si>
  <si>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</si>
  <si>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</si>
  <si>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</si>
  <si>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</si>
  <si>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</si>
  <si>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</si>
  <si>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</si>
  <si>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</si>
  <si>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</si>
  <si>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</si>
  <si>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</si>
  <si>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</si>
  <si>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</si>
  <si>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</si>
  <si>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</si>
  <si>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</si>
  <si>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</si>
  <si>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</si>
  <si>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</si>
  <si>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</si>
  <si>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</si>
  <si>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</si>
  <si>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</si>
  <si>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</si>
  <si>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</si>
  <si>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</si>
  <si>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</si>
  <si>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</si>
  <si>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</si>
  <si>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</si>
  <si>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</si>
  <si>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</si>
  <si>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</si>
  <si>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</si>
  <si>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</si>
  <si>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</si>
  <si>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</si>
  <si>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</si>
  <si>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</si>
  <si>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</si>
  <si>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</si>
  <si>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</si>
  <si>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</si>
  <si>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</si>
  <si>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</si>
  <si>
    <t>Исполнено на 01.11.2022 г., тыс. руб.</t>
  </si>
  <si>
    <t>Исполнено на 01.11.2023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</si>
</sst>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D10" sqref="D10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498233.4</v>
      </c>
      <c r="D4" s="40">
        <f>D6+D16</f>
        <v>562791</v>
      </c>
      <c r="E4" s="48">
        <f>D4/C4</f>
        <v>1.1295730073495673</v>
      </c>
      <c r="F4" s="40">
        <f>D4-C4</f>
        <v>64557.599999999977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432767</v>
      </c>
      <c r="D6" s="42">
        <f>SUM(D7:D15)</f>
        <v>495917</v>
      </c>
      <c r="E6" s="49">
        <f>D6/C6</f>
        <v>1.1459214773769719</v>
      </c>
      <c r="F6" s="42">
        <f t="shared" ref="F6:F20" si="0">D6-C6</f>
        <v>63150</v>
      </c>
    </row>
    <row r="7" spans="1:6" s="17" customFormat="1" x14ac:dyDescent="0.2">
      <c r="A7" s="13" t="s">
        <v>7</v>
      </c>
      <c r="B7" s="14" t="s">
        <v>8</v>
      </c>
      <c r="C7" s="15">
        <v>263605</v>
      </c>
      <c r="D7" s="15">
        <v>320773</v>
      </c>
      <c r="E7" s="11">
        <f t="shared" ref="E7:E18" si="1">D7/C7</f>
        <v>1.2168699379753798</v>
      </c>
      <c r="F7" s="15">
        <f t="shared" si="0"/>
        <v>57168</v>
      </c>
    </row>
    <row r="8" spans="1:6" s="17" customFormat="1" ht="30" x14ac:dyDescent="0.2">
      <c r="A8" s="13" t="s">
        <v>60</v>
      </c>
      <c r="B8" s="14" t="s">
        <v>55</v>
      </c>
      <c r="C8" s="15">
        <v>31314</v>
      </c>
      <c r="D8" s="15">
        <v>33249</v>
      </c>
      <c r="E8" s="11">
        <f t="shared" si="1"/>
        <v>1.0617934470205019</v>
      </c>
      <c r="F8" s="15">
        <f t="shared" si="0"/>
        <v>1935</v>
      </c>
    </row>
    <row r="9" spans="1:6" s="17" customFormat="1" ht="30" x14ac:dyDescent="0.2">
      <c r="A9" s="13" t="s">
        <v>61</v>
      </c>
      <c r="B9" s="14" t="s">
        <v>45</v>
      </c>
      <c r="C9" s="15">
        <v>61</v>
      </c>
      <c r="D9" s="15">
        <v>-348</v>
      </c>
      <c r="E9" s="11" t="s">
        <v>78</v>
      </c>
      <c r="F9" s="15">
        <f t="shared" si="0"/>
        <v>-409</v>
      </c>
    </row>
    <row r="10" spans="1:6" s="17" customFormat="1" x14ac:dyDescent="0.2">
      <c r="A10" s="13" t="s">
        <v>9</v>
      </c>
      <c r="B10" s="14" t="s">
        <v>46</v>
      </c>
      <c r="C10" s="15">
        <v>156</v>
      </c>
      <c r="D10" s="15">
        <v>120</v>
      </c>
      <c r="E10" s="11">
        <f t="shared" si="1"/>
        <v>0.76923076923076927</v>
      </c>
      <c r="F10" s="15">
        <f t="shared" si="0"/>
        <v>-36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12940</v>
      </c>
      <c r="D11" s="15">
        <v>8601</v>
      </c>
      <c r="E11" s="11">
        <f>D11/C11</f>
        <v>0.66468315301391034</v>
      </c>
      <c r="F11" s="15">
        <f t="shared" si="0"/>
        <v>-4339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16977</v>
      </c>
      <c r="D12" s="15">
        <v>23459</v>
      </c>
      <c r="E12" s="11">
        <f t="shared" si="1"/>
        <v>1.381810685044472</v>
      </c>
      <c r="F12" s="15">
        <f t="shared" si="0"/>
        <v>6482</v>
      </c>
    </row>
    <row r="13" spans="1:6" s="17" customFormat="1" x14ac:dyDescent="0.2">
      <c r="A13" s="13" t="s">
        <v>12</v>
      </c>
      <c r="B13" s="14" t="s">
        <v>13</v>
      </c>
      <c r="C13" s="15">
        <v>98145</v>
      </c>
      <c r="D13" s="15">
        <v>102413</v>
      </c>
      <c r="E13" s="11">
        <f t="shared" si="1"/>
        <v>1.0434866778745733</v>
      </c>
      <c r="F13" s="15">
        <f t="shared" si="0"/>
        <v>4268</v>
      </c>
    </row>
    <row r="14" spans="1:6" s="17" customFormat="1" x14ac:dyDescent="0.2">
      <c r="A14" s="13" t="s">
        <v>14</v>
      </c>
      <c r="B14" s="14" t="s">
        <v>15</v>
      </c>
      <c r="C14" s="15">
        <v>9463</v>
      </c>
      <c r="D14" s="15">
        <v>7636</v>
      </c>
      <c r="E14" s="11">
        <f t="shared" si="1"/>
        <v>0.80693226249603722</v>
      </c>
      <c r="F14" s="15">
        <f t="shared" si="0"/>
        <v>-1827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106</v>
      </c>
      <c r="D15" s="15">
        <v>14</v>
      </c>
      <c r="E15" s="11">
        <f t="shared" si="1"/>
        <v>0.13207547169811321</v>
      </c>
      <c r="F15" s="15">
        <f t="shared" si="0"/>
        <v>-92</v>
      </c>
    </row>
    <row r="16" spans="1:6" s="18" customFormat="1" x14ac:dyDescent="0.2">
      <c r="A16" s="9" t="s">
        <v>18</v>
      </c>
      <c r="B16" s="10"/>
      <c r="C16" s="42">
        <f>C17+C23+C24+C25+C26+C27+C28</f>
        <v>65466.400000000001</v>
      </c>
      <c r="D16" s="42">
        <f>D17+D23+D24+D25+D26+D27+D28</f>
        <v>66874</v>
      </c>
      <c r="E16" s="49">
        <f t="shared" si="1"/>
        <v>1.0215011059108183</v>
      </c>
      <c r="F16" s="42">
        <f t="shared" si="0"/>
        <v>1407.5999999999985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24941</v>
      </c>
      <c r="D17" s="15">
        <f>SUM(D18:D22)</f>
        <v>23202</v>
      </c>
      <c r="E17" s="11">
        <f t="shared" si="1"/>
        <v>0.93027545006214662</v>
      </c>
      <c r="F17" s="15">
        <f t="shared" si="0"/>
        <v>-1739</v>
      </c>
    </row>
    <row r="18" spans="1:6" s="12" customFormat="1" ht="33.6" customHeight="1" x14ac:dyDescent="0.2">
      <c r="A18" s="19" t="s">
        <v>64</v>
      </c>
      <c r="B18" s="20" t="s">
        <v>63</v>
      </c>
      <c r="C18" s="16">
        <v>17</v>
      </c>
      <c r="D18" s="15">
        <v>4</v>
      </c>
      <c r="E18" s="11">
        <f t="shared" si="1"/>
        <v>0.23529411764705882</v>
      </c>
      <c r="F18" s="15">
        <f t="shared" si="0"/>
        <v>-13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14921</v>
      </c>
      <c r="D19" s="60">
        <v>11693</v>
      </c>
      <c r="E19" s="11">
        <f>D19/C19</f>
        <v>0.78366061255947994</v>
      </c>
      <c r="F19" s="15">
        <f t="shared" si="0"/>
        <v>-3228</v>
      </c>
    </row>
    <row r="20" spans="1:6" s="17" customFormat="1" ht="22.5" x14ac:dyDescent="0.2">
      <c r="A20" s="13" t="s">
        <v>23</v>
      </c>
      <c r="B20" s="14" t="s">
        <v>24</v>
      </c>
      <c r="C20" s="16">
        <v>5597</v>
      </c>
      <c r="D20" s="16">
        <v>6850</v>
      </c>
      <c r="E20" s="11">
        <f>D20/C20</f>
        <v>1.2238699303198142</v>
      </c>
      <c r="F20" s="15">
        <f t="shared" si="0"/>
        <v>1253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4406</v>
      </c>
      <c r="D22" s="16">
        <v>4655</v>
      </c>
      <c r="E22" s="11">
        <f t="shared" ref="E22:E33" si="2">D22/C22</f>
        <v>1.0565138447571494</v>
      </c>
      <c r="F22" s="15">
        <f t="shared" ref="F22:F40" si="3">D22-C22</f>
        <v>249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378</v>
      </c>
      <c r="D23" s="16">
        <v>392</v>
      </c>
      <c r="E23" s="11">
        <f t="shared" si="2"/>
        <v>1.037037037037037</v>
      </c>
      <c r="F23" s="15">
        <f t="shared" si="3"/>
        <v>14</v>
      </c>
    </row>
    <row r="24" spans="1:6" s="17" customFormat="1" ht="30" x14ac:dyDescent="0.2">
      <c r="A24" s="13" t="s">
        <v>27</v>
      </c>
      <c r="B24" s="14" t="s">
        <v>28</v>
      </c>
      <c r="C24" s="16">
        <v>16169</v>
      </c>
      <c r="D24" s="16">
        <v>1137</v>
      </c>
      <c r="E24" s="11">
        <f t="shared" si="2"/>
        <v>7.0319747665285426E-2</v>
      </c>
      <c r="F24" s="15">
        <f t="shared" si="3"/>
        <v>-15032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3257.4</v>
      </c>
      <c r="D25" s="16">
        <v>2904</v>
      </c>
      <c r="E25" s="11">
        <f t="shared" si="2"/>
        <v>0.89150856511328047</v>
      </c>
      <c r="F25" s="15">
        <f t="shared" si="3"/>
        <v>-353.40000000000009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13949</v>
      </c>
      <c r="D26" s="16">
        <v>28336</v>
      </c>
      <c r="E26" s="11">
        <f t="shared" si="2"/>
        <v>2.0314001003656177</v>
      </c>
      <c r="F26" s="15">
        <f t="shared" si="3"/>
        <v>14387</v>
      </c>
    </row>
    <row r="27" spans="1:6" s="17" customFormat="1" x14ac:dyDescent="0.2">
      <c r="A27" s="13" t="s">
        <v>30</v>
      </c>
      <c r="B27" s="14" t="s">
        <v>31</v>
      </c>
      <c r="C27" s="16">
        <v>2830</v>
      </c>
      <c r="D27" s="16">
        <v>6136</v>
      </c>
      <c r="E27" s="11">
        <f t="shared" si="2"/>
        <v>2.1681978798586572</v>
      </c>
      <c r="F27" s="15">
        <f t="shared" si="3"/>
        <v>3306</v>
      </c>
    </row>
    <row r="28" spans="1:6" s="17" customFormat="1" x14ac:dyDescent="0.2">
      <c r="A28" s="13" t="s">
        <v>32</v>
      </c>
      <c r="B28" s="14" t="s">
        <v>33</v>
      </c>
      <c r="C28" s="16">
        <v>3942</v>
      </c>
      <c r="D28" s="16">
        <v>4767</v>
      </c>
      <c r="E28" s="11">
        <f t="shared" si="2"/>
        <v>1.2092846270928463</v>
      </c>
      <c r="F28" s="15">
        <f t="shared" si="3"/>
        <v>825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1451433</v>
      </c>
      <c r="D29" s="40">
        <f>D30+D36+D37+D38+D39+D35</f>
        <v>1448858</v>
      </c>
      <c r="E29" s="48">
        <f t="shared" si="2"/>
        <v>0.9982258912398988</v>
      </c>
      <c r="F29" s="40">
        <f t="shared" si="3"/>
        <v>-2575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1452532</v>
      </c>
      <c r="D30" s="38">
        <f>D31+D32+D33+D34</f>
        <v>1451753</v>
      </c>
      <c r="E30" s="44">
        <f t="shared" si="2"/>
        <v>0.9994636951199698</v>
      </c>
      <c r="F30" s="15">
        <f t="shared" si="3"/>
        <v>-779</v>
      </c>
    </row>
    <row r="31" spans="1:6" s="22" customFormat="1" ht="30" x14ac:dyDescent="0.2">
      <c r="A31" s="52" t="s">
        <v>65</v>
      </c>
      <c r="B31" s="37" t="s">
        <v>70</v>
      </c>
      <c r="C31" s="38">
        <f>129135+31198</f>
        <v>160333</v>
      </c>
      <c r="D31" s="38">
        <v>315160</v>
      </c>
      <c r="E31" s="44">
        <f t="shared" si="2"/>
        <v>1.9656589722639757</v>
      </c>
      <c r="F31" s="15">
        <f t="shared" si="3"/>
        <v>154827</v>
      </c>
    </row>
    <row r="32" spans="1:6" s="22" customFormat="1" ht="30" x14ac:dyDescent="0.2">
      <c r="A32" s="36" t="s">
        <v>66</v>
      </c>
      <c r="B32" s="37" t="s">
        <v>71</v>
      </c>
      <c r="C32" s="38">
        <f>65416+25209+36631</f>
        <v>127256</v>
      </c>
      <c r="D32" s="38">
        <v>163462</v>
      </c>
      <c r="E32" s="44">
        <f t="shared" si="2"/>
        <v>1.2845131074369773</v>
      </c>
      <c r="F32" s="15">
        <f t="shared" si="3"/>
        <v>36206</v>
      </c>
    </row>
    <row r="33" spans="1:6" s="22" customFormat="1" ht="30" x14ac:dyDescent="0.2">
      <c r="A33" s="36" t="s">
        <v>67</v>
      </c>
      <c r="B33" s="37" t="s">
        <v>72</v>
      </c>
      <c r="C33" s="38">
        <f>831445+282355</f>
        <v>1113800</v>
      </c>
      <c r="D33" s="38">
        <v>955750</v>
      </c>
      <c r="E33" s="44">
        <f t="shared" si="2"/>
        <v>0.85809840186748065</v>
      </c>
      <c r="F33" s="15">
        <f t="shared" si="3"/>
        <v>-158050</v>
      </c>
    </row>
    <row r="34" spans="1:6" s="22" customFormat="1" x14ac:dyDescent="0.2">
      <c r="A34" s="36" t="s">
        <v>68</v>
      </c>
      <c r="B34" s="37" t="s">
        <v>73</v>
      </c>
      <c r="C34" s="38">
        <f>50143+1000</f>
        <v>51143</v>
      </c>
      <c r="D34" s="38">
        <v>17381</v>
      </c>
      <c r="E34" s="44">
        <f>D34/C34</f>
        <v>0.33985100600277651</v>
      </c>
      <c r="F34" s="15">
        <f t="shared" si="3"/>
        <v>-33762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700</v>
      </c>
      <c r="E37" s="44" t="s">
        <v>78</v>
      </c>
      <c r="F37" s="15">
        <f t="shared" si="3"/>
        <v>700</v>
      </c>
    </row>
    <row r="38" spans="1:6" s="22" customFormat="1" ht="30" x14ac:dyDescent="0.2">
      <c r="A38" s="13" t="s">
        <v>34</v>
      </c>
      <c r="B38" s="14" t="s">
        <v>43</v>
      </c>
      <c r="C38" s="38">
        <v>3883</v>
      </c>
      <c r="D38" s="38">
        <v>3742</v>
      </c>
      <c r="E38" s="44">
        <f>D38/C38</f>
        <v>0.96368787020345092</v>
      </c>
      <c r="F38" s="15">
        <f t="shared" si="3"/>
        <v>-141</v>
      </c>
    </row>
    <row r="39" spans="1:6" s="25" customFormat="1" ht="30" x14ac:dyDescent="0.2">
      <c r="A39" s="13" t="s">
        <v>35</v>
      </c>
      <c r="B39" s="14" t="s">
        <v>44</v>
      </c>
      <c r="C39" s="38">
        <v>-4982</v>
      </c>
      <c r="D39" s="38">
        <v>-7337</v>
      </c>
      <c r="E39" s="44">
        <f>D39/C39</f>
        <v>1.4727017262143718</v>
      </c>
      <c r="F39" s="15">
        <f>D39-C39</f>
        <v>-2355</v>
      </c>
    </row>
    <row r="40" spans="1:6" x14ac:dyDescent="0.25">
      <c r="A40" s="23" t="s">
        <v>37</v>
      </c>
      <c r="B40" s="24"/>
      <c r="C40" s="43">
        <f>C29+C4</f>
        <v>1949666.4</v>
      </c>
      <c r="D40" s="43">
        <f>D29+D4</f>
        <v>2011649</v>
      </c>
      <c r="E40" s="50">
        <f>D40/C40</f>
        <v>1.031791387490701</v>
      </c>
      <c r="F40" s="43">
        <f t="shared" si="3"/>
        <v>61982.600000000093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t="13.9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2023-07-03T08:23:54Z</cp:lastPrinted>
  <dcterms:created xsi:type="dcterms:W3CDTF">2010-05-24T06:19:08Z</dcterms:created>
  <dcterms:modified xsi:type="dcterms:W3CDTF">2023-11-15T12:34:32Z</dcterms:modified>
</cp:coreProperties>
</file>